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CONCILIACIONES BANCARIAS\CONCILIACIONES BANCOMER APA-RURAL\CONC BANCARIA FONDOS APARURAL 2017 BANCOMER\"/>
    </mc:Choice>
  </mc:AlternateContent>
  <bookViews>
    <workbookView xWindow="0" yWindow="120" windowWidth="15195" windowHeight="8700" activeTab="2"/>
  </bookViews>
  <sheets>
    <sheet name="conc.ban" sheetId="1" r:id="rId1"/>
    <sheet name="anexo" sheetId="2" r:id="rId2"/>
    <sheet name="resumen" sheetId="3" r:id="rId3"/>
  </sheets>
  <calcPr calcId="152511"/>
</workbook>
</file>

<file path=xl/calcChain.xml><?xml version="1.0" encoding="utf-8"?>
<calcChain xmlns="http://schemas.openxmlformats.org/spreadsheetml/2006/main">
  <c r="E32" i="2" l="1"/>
  <c r="E34" i="2" s="1"/>
  <c r="D28" i="1" l="1"/>
  <c r="E15" i="3" l="1"/>
  <c r="E16" i="2"/>
  <c r="D17" i="3"/>
  <c r="E21" i="3" s="1"/>
  <c r="F32" i="2"/>
  <c r="E21" i="2"/>
  <c r="D34" i="3"/>
  <c r="E34" i="3"/>
  <c r="D21" i="1"/>
  <c r="D34" i="1"/>
  <c r="E34" i="1"/>
  <c r="E23" i="3" l="1"/>
  <c r="E21" i="1" s="1"/>
  <c r="E23" i="1" s="1"/>
  <c r="D36" i="3"/>
  <c r="D36" i="1" s="1"/>
  <c r="D38" i="1" l="1"/>
  <c r="D38" i="3"/>
</calcChain>
</file>

<file path=xl/sharedStrings.xml><?xml version="1.0" encoding="utf-8"?>
<sst xmlns="http://schemas.openxmlformats.org/spreadsheetml/2006/main" count="76" uniqueCount="45">
  <si>
    <t>H. AYUNTAMIENTO DE CABORCA SONORA</t>
  </si>
  <si>
    <t>ORGANISMO OPERADOR MUNICIPAL DE AGUA POTABLE A Y S DE CABORCA               No. Hoja: 1</t>
  </si>
  <si>
    <t xml:space="preserve"> CONCILIACION BANCARIA</t>
  </si>
  <si>
    <t>Fecha</t>
  </si>
  <si>
    <t>Referencia Operación bancaria</t>
  </si>
  <si>
    <t>Concepto</t>
  </si>
  <si>
    <t xml:space="preserve">Debe </t>
  </si>
  <si>
    <t>Haber</t>
  </si>
  <si>
    <t>Saldo según Bancos</t>
  </si>
  <si>
    <t>**Totales</t>
  </si>
  <si>
    <t>***Saldo en Bancos Ajustado</t>
  </si>
  <si>
    <t>Saldo Según Libros</t>
  </si>
  <si>
    <t>***Saldo en Libros Ajustado</t>
  </si>
  <si>
    <t>***Diferencia</t>
  </si>
  <si>
    <t>C.P. MARTHA OBDULIA ESTRADA SAGASTA</t>
  </si>
  <si>
    <t xml:space="preserve">              CONTADORA OOMAPAS</t>
  </si>
  <si>
    <t>ORGANISMO OPERADOR MUNICIPAL DE AGUA POTABLE A Y S DE CABORCA               No. Hoja: 2</t>
  </si>
  <si>
    <t>Referencia</t>
  </si>
  <si>
    <t>Operación</t>
  </si>
  <si>
    <t>Saldo Según Bancos</t>
  </si>
  <si>
    <t>FECHA</t>
  </si>
  <si>
    <t>TOTAL</t>
  </si>
  <si>
    <t>NO.</t>
  </si>
  <si>
    <t>DOCTO</t>
  </si>
  <si>
    <t>DESCRIPCION</t>
  </si>
  <si>
    <t>IMPORTE</t>
  </si>
  <si>
    <t>** Totales</t>
  </si>
  <si>
    <t>*** Saldo en Bancos Ajustado</t>
  </si>
  <si>
    <t>RESUMEN DE LA CONCILIACION BANCARIA</t>
  </si>
  <si>
    <t>Mas: Nuestros cargos no correspondidos</t>
  </si>
  <si>
    <t>Menos: Nuestros Creditos no correspondidos</t>
  </si>
  <si>
    <t>Mas: Sus cargos no correspondidos</t>
  </si>
  <si>
    <t>Menos: Sus créditos no correspondidos</t>
  </si>
  <si>
    <t xml:space="preserve"> </t>
  </si>
  <si>
    <t>MENOS NUESTROS ABONO NO CORRESP.</t>
  </si>
  <si>
    <t>MENOS: SUS ABONOS NO CORRESP.</t>
  </si>
  <si>
    <t>MAS: SUS CARGOS NO CORRESP.</t>
  </si>
  <si>
    <t>ING. LUIS RENE DAVILA PEREZ</t>
  </si>
  <si>
    <t>DIRECTOR OOMAPAS</t>
  </si>
  <si>
    <t>Cuenta Bancaria:      Bbv-Bancomer     cta.0104975316</t>
  </si>
  <si>
    <t>LIC. ANGEL ALFONSO VALLE BUSTAMANTE</t>
  </si>
  <si>
    <t>CONTRALOR OOMAPAS</t>
  </si>
  <si>
    <t>COMISIONES BANCARIAS MAYO 2017</t>
  </si>
  <si>
    <t>Conciliación bancaria de JUNIO 2017</t>
  </si>
  <si>
    <t>Conciliación bancaria de JUNIO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</si>
</sst>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\ _$_-;\-* #,##0\ _$_-;_-* &quot;-&quot;\ _$_-;_-@_-"/>
    <numFmt numFmtId="165" formatCode="_-* #,##0.00\ _$_-;\-* #,##0.00\ _$_-;_-* &quot;-&quot;??\ _$_-;_-@_-"/>
    <numFmt numFmtId="166" formatCode="_-* #,##0.00\ _$_-;\-* #,##0.00\ _$_-;_-* &quot;-&quot;\ _$_-;_-@_-"/>
    <numFmt numFmtId="167" formatCode="#,##0.00\ _$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  <xf numFmtId="167" fontId="3" fillId="0" borderId="0" xfId="2" applyNumberFormat="1" applyFont="1" applyAlignment="1">
      <alignment horizontal="center"/>
    </xf>
    <xf numFmtId="167" fontId="3" fillId="0" borderId="0" xfId="2" applyNumberFormat="1" applyFont="1"/>
    <xf numFmtId="167" fontId="3" fillId="0" borderId="2" xfId="2" applyNumberFormat="1" applyFont="1" applyBorder="1"/>
    <xf numFmtId="0" fontId="3" fillId="0" borderId="0" xfId="0" applyFont="1" applyBorder="1"/>
    <xf numFmtId="167" fontId="3" fillId="0" borderId="0" xfId="2" applyNumberFormat="1" applyFont="1" applyBorder="1"/>
    <xf numFmtId="0" fontId="3" fillId="0" borderId="0" xfId="0" applyFont="1" applyAlignment="1"/>
    <xf numFmtId="166" fontId="3" fillId="0" borderId="0" xfId="2" applyNumberFormat="1" applyFont="1"/>
    <xf numFmtId="0" fontId="4" fillId="0" borderId="0" xfId="0" applyFont="1"/>
    <xf numFmtId="0" fontId="3" fillId="0" borderId="1" xfId="0" applyFont="1" applyBorder="1" applyAlignment="1"/>
    <xf numFmtId="166" fontId="3" fillId="0" borderId="1" xfId="2" applyNumberFormat="1" applyFont="1" applyBorder="1" applyAlignment="1">
      <alignment horizontal="center"/>
    </xf>
    <xf numFmtId="0" fontId="4" fillId="0" borderId="0" xfId="0" applyFont="1" applyAlignment="1"/>
    <xf numFmtId="166" fontId="4" fillId="0" borderId="0" xfId="2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Font="1" applyAlignment="1">
      <alignment horizontal="center"/>
    </xf>
    <xf numFmtId="0" fontId="2" fillId="0" borderId="0" xfId="0" applyFont="1"/>
    <xf numFmtId="165" fontId="2" fillId="0" borderId="0" xfId="1" applyFont="1"/>
    <xf numFmtId="43" fontId="4" fillId="0" borderId="0" xfId="0" applyNumberFormat="1" applyFont="1"/>
    <xf numFmtId="0" fontId="3" fillId="0" borderId="0" xfId="0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5"/>
  <sheetViews>
    <sheetView topLeftCell="A19" workbookViewId="0">
      <selection activeCell="A6" sqref="A6"/>
    </sheetView>
  </sheetViews>
  <sheetFormatPr baseColWidth="10" defaultRowHeight="11.25" x14ac:dyDescent="0.2"/>
  <cols>
    <col min="1" max="1" width="8" style="2" customWidth="1"/>
    <col min="2" max="2" width="26.7109375" style="2" bestFit="1" customWidth="1"/>
    <col min="3" max="3" width="23.7109375" style="2" customWidth="1"/>
    <col min="4" max="5" width="12.85546875" style="6" bestFit="1" customWidth="1"/>
    <col min="6" max="16384" width="11.42578125" style="2"/>
  </cols>
  <sheetData>
    <row r="2" spans="1:5" x14ac:dyDescent="0.2">
      <c r="A2" s="25" t="s">
        <v>0</v>
      </c>
      <c r="B2" s="25"/>
      <c r="C2" s="25"/>
      <c r="D2" s="25"/>
      <c r="E2" s="25"/>
    </row>
    <row r="3" spans="1:5" x14ac:dyDescent="0.2">
      <c r="A3" s="27" t="s">
        <v>1</v>
      </c>
      <c r="B3" s="27"/>
      <c r="C3" s="27"/>
      <c r="D3" s="27"/>
      <c r="E3" s="27"/>
    </row>
    <row r="4" spans="1:5" x14ac:dyDescent="0.2">
      <c r="A4" s="25" t="s">
        <v>2</v>
      </c>
      <c r="B4" s="25"/>
      <c r="C4" s="25"/>
      <c r="D4" s="25"/>
      <c r="E4" s="25"/>
    </row>
    <row r="5" spans="1:5" x14ac:dyDescent="0.2">
      <c r="A5" s="25" t="s">
        <v>44</v>
      </c>
      <c r="B5" s="25"/>
      <c r="C5" s="25"/>
      <c r="D5" s="25"/>
      <c r="E5" s="25"/>
    </row>
    <row r="8" spans="1:5" x14ac:dyDescent="0.2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</row>
    <row r="9" spans="1:5" x14ac:dyDescent="0.2">
      <c r="A9" s="1"/>
      <c r="B9" s="1"/>
      <c r="C9" s="1"/>
      <c r="D9" s="5"/>
      <c r="E9" s="5"/>
    </row>
    <row r="11" spans="1:5" x14ac:dyDescent="0.2">
      <c r="A11" s="2" t="s">
        <v>39</v>
      </c>
    </row>
    <row r="15" spans="1:5" x14ac:dyDescent="0.2">
      <c r="A15" s="2" t="s">
        <v>8</v>
      </c>
      <c r="E15" s="6">
        <v>452.4</v>
      </c>
    </row>
    <row r="20" spans="1:5" ht="12" thickBot="1" x14ac:dyDescent="0.25">
      <c r="D20" s="7"/>
      <c r="E20" s="7"/>
    </row>
    <row r="21" spans="1:5" x14ac:dyDescent="0.2">
      <c r="C21" s="2" t="s">
        <v>9</v>
      </c>
      <c r="D21" s="6">
        <f>+D19</f>
        <v>0</v>
      </c>
      <c r="E21" s="6">
        <f>+E17+E15</f>
        <v>452.4</v>
      </c>
    </row>
    <row r="23" spans="1:5" x14ac:dyDescent="0.2">
      <c r="C23" s="2" t="s">
        <v>10</v>
      </c>
      <c r="E23" s="6">
        <f>+E21-D21</f>
        <v>452.4</v>
      </c>
    </row>
    <row r="28" spans="1:5" x14ac:dyDescent="0.2">
      <c r="A28" s="2" t="s">
        <v>11</v>
      </c>
      <c r="D28" s="6">
        <f>+resumen!D28</f>
        <v>452.4</v>
      </c>
    </row>
    <row r="33" spans="1:5" ht="12" thickBot="1" x14ac:dyDescent="0.25">
      <c r="D33" s="7"/>
      <c r="E33" s="7"/>
    </row>
    <row r="34" spans="1:5" x14ac:dyDescent="0.2">
      <c r="C34" s="2" t="s">
        <v>9</v>
      </c>
      <c r="D34" s="6">
        <f>+D30+D28</f>
        <v>452.4</v>
      </c>
      <c r="E34" s="6">
        <f>+E32</f>
        <v>0</v>
      </c>
    </row>
    <row r="36" spans="1:5" x14ac:dyDescent="0.2">
      <c r="C36" s="2" t="s">
        <v>12</v>
      </c>
      <c r="D36" s="6">
        <f>+resumen!D36</f>
        <v>452.4</v>
      </c>
    </row>
    <row r="38" spans="1:5" x14ac:dyDescent="0.2">
      <c r="C38" s="2" t="s">
        <v>13</v>
      </c>
      <c r="D38" s="6">
        <f>-E23+D36</f>
        <v>0</v>
      </c>
    </row>
    <row r="45" spans="1:5" x14ac:dyDescent="0.2">
      <c r="A45" s="8"/>
      <c r="B45" s="8"/>
      <c r="D45" s="9"/>
      <c r="E45" s="9"/>
    </row>
    <row r="46" spans="1:5" x14ac:dyDescent="0.2">
      <c r="A46" s="2" t="s">
        <v>14</v>
      </c>
      <c r="C46" s="26" t="s">
        <v>37</v>
      </c>
      <c r="D46" s="26"/>
      <c r="E46" s="26"/>
    </row>
    <row r="47" spans="1:5" x14ac:dyDescent="0.2">
      <c r="A47" s="2" t="s">
        <v>15</v>
      </c>
      <c r="C47" s="26" t="s">
        <v>38</v>
      </c>
      <c r="D47" s="26"/>
      <c r="E47" s="26"/>
    </row>
    <row r="54" spans="1:6" ht="12.75" customHeight="1" x14ac:dyDescent="0.2">
      <c r="A54" s="25" t="s">
        <v>40</v>
      </c>
      <c r="B54" s="25"/>
      <c r="C54" s="25"/>
      <c r="D54" s="25"/>
      <c r="E54" s="25"/>
    </row>
    <row r="55" spans="1:6" ht="12.75" customHeight="1" x14ac:dyDescent="0.2">
      <c r="A55" s="25" t="s">
        <v>41</v>
      </c>
      <c r="B55" s="25"/>
      <c r="C55" s="25"/>
      <c r="D55" s="25"/>
      <c r="E55" s="25"/>
      <c r="F55" s="10"/>
    </row>
  </sheetData>
  <mergeCells count="8">
    <mergeCell ref="A54:E54"/>
    <mergeCell ref="A55:E55"/>
    <mergeCell ref="C47:E47"/>
    <mergeCell ref="A2:E2"/>
    <mergeCell ref="A3:E3"/>
    <mergeCell ref="A4:E4"/>
    <mergeCell ref="A5:E5"/>
    <mergeCell ref="C46:E46"/>
  </mergeCells>
  <phoneticPr fontId="2" type="noConversion"/>
  <pageMargins left="0.75" right="0.75" top="1.55" bottom="1" header="0" footer="0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6" sqref="A6"/>
    </sheetView>
  </sheetViews>
  <sheetFormatPr baseColWidth="10" defaultRowHeight="11.25" x14ac:dyDescent="0.2"/>
  <cols>
    <col min="1" max="1" width="15" style="12" customWidth="1"/>
    <col min="2" max="2" width="12.140625" style="15" bestFit="1" customWidth="1"/>
    <col min="3" max="3" width="15.140625" style="12" customWidth="1"/>
    <col min="4" max="4" width="20.85546875" style="12" customWidth="1"/>
    <col min="5" max="5" width="15.42578125" style="16" bestFit="1" customWidth="1"/>
    <col min="6" max="6" width="12.42578125" style="16" bestFit="1" customWidth="1"/>
    <col min="7" max="16384" width="11.42578125" style="12"/>
  </cols>
  <sheetData>
    <row r="1" spans="1:6" x14ac:dyDescent="0.2">
      <c r="A1" s="2"/>
      <c r="B1" s="10"/>
      <c r="C1" s="2"/>
      <c r="D1" s="2"/>
      <c r="E1" s="11"/>
      <c r="F1" s="11"/>
    </row>
    <row r="2" spans="1:6" x14ac:dyDescent="0.2">
      <c r="A2" s="25" t="s">
        <v>0</v>
      </c>
      <c r="B2" s="25"/>
      <c r="C2" s="25"/>
      <c r="D2" s="25"/>
      <c r="E2" s="25"/>
      <c r="F2" s="25"/>
    </row>
    <row r="3" spans="1:6" x14ac:dyDescent="0.2">
      <c r="A3" s="27" t="s">
        <v>16</v>
      </c>
      <c r="B3" s="27"/>
      <c r="C3" s="27"/>
      <c r="D3" s="27"/>
      <c r="E3" s="27"/>
      <c r="F3" s="27"/>
    </row>
    <row r="4" spans="1:6" x14ac:dyDescent="0.2">
      <c r="A4" s="25" t="s">
        <v>2</v>
      </c>
      <c r="B4" s="25"/>
      <c r="C4" s="25"/>
      <c r="D4" s="25"/>
      <c r="E4" s="25"/>
      <c r="F4" s="25"/>
    </row>
    <row r="5" spans="1:6" x14ac:dyDescent="0.2">
      <c r="A5" s="25" t="s">
        <v>43</v>
      </c>
      <c r="B5" s="25"/>
      <c r="C5" s="25"/>
      <c r="D5" s="25"/>
      <c r="E5" s="25"/>
      <c r="F5" s="25"/>
    </row>
    <row r="6" spans="1:6" x14ac:dyDescent="0.2">
      <c r="A6" s="2"/>
      <c r="B6" s="10"/>
      <c r="C6" s="2"/>
      <c r="D6" s="2"/>
      <c r="E6" s="11"/>
      <c r="F6" s="11"/>
    </row>
    <row r="7" spans="1:6" x14ac:dyDescent="0.2">
      <c r="A7" s="2"/>
      <c r="B7" s="10"/>
      <c r="C7" s="2"/>
      <c r="D7" s="2"/>
      <c r="E7" s="11"/>
      <c r="F7" s="11"/>
    </row>
    <row r="8" spans="1:6" x14ac:dyDescent="0.2">
      <c r="A8" s="3" t="s">
        <v>3</v>
      </c>
      <c r="B8" s="13" t="s">
        <v>17</v>
      </c>
      <c r="C8" s="3" t="s">
        <v>18</v>
      </c>
      <c r="D8" s="3" t="s">
        <v>5</v>
      </c>
      <c r="E8" s="14" t="s">
        <v>6</v>
      </c>
      <c r="F8" s="14" t="s">
        <v>7</v>
      </c>
    </row>
    <row r="9" spans="1:6" x14ac:dyDescent="0.2">
      <c r="A9" s="2"/>
      <c r="B9" s="10"/>
      <c r="C9" s="2"/>
      <c r="D9" s="2"/>
      <c r="E9" s="11"/>
      <c r="F9" s="11"/>
    </row>
    <row r="10" spans="1:6" x14ac:dyDescent="0.2">
      <c r="A10" s="2" t="s">
        <v>39</v>
      </c>
      <c r="B10" s="10"/>
      <c r="C10" s="2"/>
      <c r="D10" s="2"/>
      <c r="E10" s="11"/>
      <c r="F10" s="11"/>
    </row>
    <row r="12" spans="1:6" x14ac:dyDescent="0.2">
      <c r="A12" s="12" t="s">
        <v>19</v>
      </c>
      <c r="F12" s="16">
        <v>0</v>
      </c>
    </row>
    <row r="13" spans="1:6" x14ac:dyDescent="0.2">
      <c r="A13" s="12" t="s">
        <v>36</v>
      </c>
    </row>
    <row r="14" spans="1:6" x14ac:dyDescent="0.2">
      <c r="A14" s="17"/>
      <c r="C14" s="22" t="s">
        <v>42</v>
      </c>
      <c r="E14" s="16">
        <v>452.4</v>
      </c>
    </row>
    <row r="15" spans="1:6" x14ac:dyDescent="0.2">
      <c r="A15" s="17"/>
    </row>
    <row r="16" spans="1:6" x14ac:dyDescent="0.2">
      <c r="D16" s="12" t="s">
        <v>21</v>
      </c>
      <c r="E16" s="11">
        <f>SUM(E14:E15)</f>
        <v>452.4</v>
      </c>
    </row>
    <row r="18" spans="1:6" x14ac:dyDescent="0.2">
      <c r="A18" s="12" t="s">
        <v>35</v>
      </c>
    </row>
    <row r="19" spans="1:6" x14ac:dyDescent="0.2">
      <c r="A19" s="18"/>
      <c r="B19" s="19"/>
      <c r="C19" s="20"/>
      <c r="D19" s="22"/>
      <c r="E19" s="23"/>
    </row>
    <row r="20" spans="1:6" x14ac:dyDescent="0.2">
      <c r="A20" s="17"/>
    </row>
    <row r="21" spans="1:6" x14ac:dyDescent="0.2">
      <c r="A21" s="17"/>
      <c r="D21" s="12" t="s">
        <v>21</v>
      </c>
      <c r="E21" s="11">
        <f>SUM(E20:E20)</f>
        <v>0</v>
      </c>
    </row>
    <row r="22" spans="1:6" x14ac:dyDescent="0.2">
      <c r="A22" s="17"/>
      <c r="E22" s="11"/>
    </row>
    <row r="23" spans="1:6" x14ac:dyDescent="0.2">
      <c r="A23" s="12" t="s">
        <v>34</v>
      </c>
    </row>
    <row r="24" spans="1:6" x14ac:dyDescent="0.2">
      <c r="A24" s="18" t="s">
        <v>20</v>
      </c>
      <c r="B24" s="19" t="s">
        <v>22</v>
      </c>
      <c r="C24" s="20" t="s">
        <v>23</v>
      </c>
      <c r="D24" s="19" t="s">
        <v>24</v>
      </c>
      <c r="E24" s="21" t="s">
        <v>25</v>
      </c>
    </row>
    <row r="25" spans="1:6" x14ac:dyDescent="0.2">
      <c r="A25" s="18"/>
      <c r="B25" s="19"/>
      <c r="C25" s="20"/>
      <c r="D25" s="19"/>
      <c r="E25" s="21"/>
    </row>
    <row r="26" spans="1:6" x14ac:dyDescent="0.2">
      <c r="A26" s="18"/>
      <c r="B26" s="19"/>
      <c r="C26" s="20"/>
      <c r="D26" s="19"/>
      <c r="E26" s="21"/>
    </row>
    <row r="27" spans="1:6" x14ac:dyDescent="0.2">
      <c r="A27" s="18"/>
      <c r="B27" s="19"/>
      <c r="C27" s="20"/>
      <c r="D27" s="19"/>
      <c r="E27" s="21"/>
    </row>
    <row r="28" spans="1:6" x14ac:dyDescent="0.2">
      <c r="A28" s="18"/>
      <c r="B28" s="19"/>
      <c r="C28" s="20"/>
      <c r="D28" s="19"/>
      <c r="E28" s="21"/>
    </row>
    <row r="29" spans="1:6" x14ac:dyDescent="0.2">
      <c r="A29" s="18"/>
      <c r="B29" s="19"/>
      <c r="C29" s="20"/>
      <c r="D29" s="19"/>
      <c r="E29" s="21"/>
    </row>
    <row r="30" spans="1:6" x14ac:dyDescent="0.2">
      <c r="A30" s="18"/>
      <c r="B30" s="19"/>
    </row>
    <row r="31" spans="1:6" x14ac:dyDescent="0.2">
      <c r="A31" s="17"/>
    </row>
    <row r="32" spans="1:6" x14ac:dyDescent="0.2">
      <c r="A32" s="17"/>
      <c r="D32" s="12" t="s">
        <v>26</v>
      </c>
      <c r="E32" s="16">
        <f>+F12+E14</f>
        <v>452.4</v>
      </c>
      <c r="F32" s="16">
        <f>+F12</f>
        <v>0</v>
      </c>
    </row>
    <row r="33" spans="4:7" x14ac:dyDescent="0.2">
      <c r="F33" s="12"/>
    </row>
    <row r="34" spans="4:7" x14ac:dyDescent="0.2">
      <c r="D34" s="12" t="s">
        <v>27</v>
      </c>
      <c r="E34" s="16">
        <f>+E32</f>
        <v>452.4</v>
      </c>
    </row>
    <row r="36" spans="4:7" x14ac:dyDescent="0.2">
      <c r="G36" s="24"/>
    </row>
  </sheetData>
  <mergeCells count="4">
    <mergeCell ref="A2:F2"/>
    <mergeCell ref="A3:F3"/>
    <mergeCell ref="A4:F4"/>
    <mergeCell ref="A5:F5"/>
  </mergeCells>
  <phoneticPr fontId="2" type="noConversion"/>
  <pageMargins left="0.75" right="0.75" top="1.55" bottom="1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tabSelected="1" workbookViewId="0">
      <selection activeCell="A6" sqref="A6"/>
    </sheetView>
  </sheetViews>
  <sheetFormatPr baseColWidth="10" defaultRowHeight="11.25" x14ac:dyDescent="0.2"/>
  <cols>
    <col min="1" max="1" width="8" style="2" customWidth="1"/>
    <col min="2" max="2" width="26.7109375" style="2" bestFit="1" customWidth="1"/>
    <col min="3" max="3" width="23.7109375" style="2" customWidth="1"/>
    <col min="4" max="4" width="12.85546875" style="6" bestFit="1" customWidth="1"/>
    <col min="5" max="5" width="11.85546875" style="6" bestFit="1" customWidth="1"/>
    <col min="6" max="16384" width="11.42578125" style="2"/>
  </cols>
  <sheetData>
    <row r="2" spans="1:5" x14ac:dyDescent="0.2">
      <c r="A2" s="25" t="s">
        <v>0</v>
      </c>
      <c r="B2" s="25"/>
      <c r="C2" s="25"/>
      <c r="D2" s="25"/>
      <c r="E2" s="25"/>
    </row>
    <row r="3" spans="1:5" x14ac:dyDescent="0.2">
      <c r="A3" s="27" t="s">
        <v>1</v>
      </c>
      <c r="B3" s="27"/>
      <c r="C3" s="27"/>
      <c r="D3" s="27"/>
      <c r="E3" s="27"/>
    </row>
    <row r="4" spans="1:5" x14ac:dyDescent="0.2">
      <c r="A4" s="25" t="s">
        <v>28</v>
      </c>
      <c r="B4" s="25"/>
      <c r="C4" s="25"/>
      <c r="D4" s="25"/>
      <c r="E4" s="25"/>
    </row>
    <row r="5" spans="1:5" x14ac:dyDescent="0.2">
      <c r="A5" s="25" t="s">
        <v>43</v>
      </c>
      <c r="B5" s="25"/>
      <c r="C5" s="25"/>
      <c r="D5" s="25"/>
      <c r="E5" s="25"/>
    </row>
    <row r="8" spans="1:5" x14ac:dyDescent="0.2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</row>
    <row r="9" spans="1:5" x14ac:dyDescent="0.2">
      <c r="A9" s="1"/>
      <c r="B9" s="1"/>
      <c r="C9" s="1"/>
      <c r="D9" s="5"/>
      <c r="E9" s="5"/>
    </row>
    <row r="11" spans="1:5" x14ac:dyDescent="0.2">
      <c r="A11" s="2" t="s">
        <v>39</v>
      </c>
    </row>
    <row r="15" spans="1:5" x14ac:dyDescent="0.2">
      <c r="A15" s="2" t="s">
        <v>8</v>
      </c>
      <c r="E15" s="6">
        <f>+anexo!F12</f>
        <v>0</v>
      </c>
    </row>
    <row r="17" spans="1:5" x14ac:dyDescent="0.2">
      <c r="A17" s="2" t="s">
        <v>29</v>
      </c>
      <c r="D17" s="6">
        <f>+anexo!E16</f>
        <v>452.4</v>
      </c>
    </row>
    <row r="19" spans="1:5" x14ac:dyDescent="0.2">
      <c r="A19" s="2" t="s">
        <v>30</v>
      </c>
      <c r="D19" s="6">
        <v>0</v>
      </c>
    </row>
    <row r="21" spans="1:5" ht="12" thickBot="1" x14ac:dyDescent="0.25">
      <c r="C21" s="2" t="s">
        <v>9</v>
      </c>
      <c r="D21" s="7"/>
      <c r="E21" s="7">
        <f>+E15+D17</f>
        <v>452.4</v>
      </c>
    </row>
    <row r="23" spans="1:5" x14ac:dyDescent="0.2">
      <c r="C23" s="2" t="s">
        <v>10</v>
      </c>
      <c r="E23" s="6">
        <f>+E15+D17-D19</f>
        <v>452.4</v>
      </c>
    </row>
    <row r="28" spans="1:5" x14ac:dyDescent="0.2">
      <c r="A28" s="2" t="s">
        <v>11</v>
      </c>
      <c r="D28" s="6">
        <v>452.4</v>
      </c>
    </row>
    <row r="29" spans="1:5" x14ac:dyDescent="0.2">
      <c r="D29" s="6" t="s">
        <v>33</v>
      </c>
    </row>
    <row r="30" spans="1:5" x14ac:dyDescent="0.2">
      <c r="A30" s="2" t="s">
        <v>31</v>
      </c>
      <c r="D30" s="6">
        <v>0</v>
      </c>
    </row>
    <row r="32" spans="1:5" x14ac:dyDescent="0.2">
      <c r="A32" s="2" t="s">
        <v>32</v>
      </c>
      <c r="D32" s="6">
        <v>0</v>
      </c>
      <c r="E32" s="6">
        <v>0</v>
      </c>
    </row>
    <row r="33" spans="1:5" ht="12" thickBot="1" x14ac:dyDescent="0.25">
      <c r="D33" s="7"/>
      <c r="E33" s="7"/>
    </row>
    <row r="34" spans="1:5" x14ac:dyDescent="0.2">
      <c r="C34" s="2" t="s">
        <v>9</v>
      </c>
      <c r="D34" s="6">
        <f>+D30+D28</f>
        <v>452.4</v>
      </c>
      <c r="E34" s="6">
        <f>+E32</f>
        <v>0</v>
      </c>
    </row>
    <row r="36" spans="1:5" x14ac:dyDescent="0.2">
      <c r="C36" s="2" t="s">
        <v>12</v>
      </c>
      <c r="D36" s="6">
        <f>+D34-E34</f>
        <v>452.4</v>
      </c>
    </row>
    <row r="38" spans="1:5" x14ac:dyDescent="0.2">
      <c r="C38" s="2" t="s">
        <v>13</v>
      </c>
      <c r="D38" s="6">
        <f>+D36-E23</f>
        <v>0</v>
      </c>
    </row>
    <row r="45" spans="1:5" x14ac:dyDescent="0.2">
      <c r="A45" s="8"/>
      <c r="B45" s="8"/>
      <c r="D45" s="9"/>
      <c r="E45" s="9"/>
    </row>
    <row r="46" spans="1:5" x14ac:dyDescent="0.2">
      <c r="A46" s="2" t="s">
        <v>14</v>
      </c>
      <c r="C46" s="26" t="s">
        <v>37</v>
      </c>
      <c r="D46" s="26"/>
      <c r="E46" s="26"/>
    </row>
    <row r="47" spans="1:5" ht="12.75" customHeight="1" x14ac:dyDescent="0.2">
      <c r="A47" s="2" t="s">
        <v>15</v>
      </c>
      <c r="C47" s="26" t="s">
        <v>38</v>
      </c>
      <c r="D47" s="26"/>
      <c r="E47" s="26"/>
    </row>
    <row r="53" spans="1:5" x14ac:dyDescent="0.2">
      <c r="A53" s="25" t="s">
        <v>40</v>
      </c>
      <c r="B53" s="25"/>
      <c r="C53" s="25"/>
      <c r="D53" s="25"/>
      <c r="E53" s="25"/>
    </row>
    <row r="54" spans="1:5" x14ac:dyDescent="0.2">
      <c r="A54" s="25" t="s">
        <v>41</v>
      </c>
      <c r="B54" s="25"/>
      <c r="C54" s="25"/>
      <c r="D54" s="25"/>
      <c r="E54" s="25"/>
    </row>
  </sheetData>
  <mergeCells count="8">
    <mergeCell ref="A53:E53"/>
    <mergeCell ref="A54:E54"/>
    <mergeCell ref="C46:E46"/>
    <mergeCell ref="C47:E47"/>
    <mergeCell ref="A2:E2"/>
    <mergeCell ref="A3:E3"/>
    <mergeCell ref="A4:E4"/>
    <mergeCell ref="A5:E5"/>
  </mergeCells>
  <phoneticPr fontId="2" type="noConversion"/>
  <pageMargins left="0.75" right="0.75" top="1.55" bottom="1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conc.ban</vt:lpstr>
      <vt:lpstr>anexo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Contadora</dc:creator>
  <cp:lastModifiedBy>CONTABILIDAD</cp:lastModifiedBy>
  <cp:lastPrinted>2017-08-09T22:13:56Z</cp:lastPrinted>
  <dcterms:created xsi:type="dcterms:W3CDTF">2008-08-12T18:07:09Z</dcterms:created>
  <dcterms:modified xsi:type="dcterms:W3CDTF">2017-08-09T22:14:55Z</dcterms:modified>
</cp:coreProperties>
</file>